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92" windowWidth="16608" windowHeight="7572" activeTab="2"/>
  </bookViews>
  <sheets>
    <sheet name="мониторинг с рез. олимпиад" sheetId="2" r:id="rId1"/>
    <sheet name="мониторинг ЕГЭ" sheetId="7" r:id="rId2"/>
    <sheet name="монит с рез ол без мед и порог" sheetId="8" r:id="rId3"/>
  </sheets>
  <definedNames>
    <definedName name="_xlnm._FilterDatabase" localSheetId="2" hidden="1">'монит с рез ол без мед и порог'!$A$3:$P$3</definedName>
    <definedName name="_xlnm._FilterDatabase" localSheetId="1" hidden="1">'мониторинг ЕГЭ'!$A$2:$R$2</definedName>
    <definedName name="_xlnm._FilterDatabase" localSheetId="0" hidden="1">'мониторинг с рез. олимпиад'!$A$3:$U$3</definedName>
    <definedName name="OLE_LINK335" localSheetId="0">'мониторинг с рез. олимпиад'!$C$3</definedName>
    <definedName name="OLE_LINK340" localSheetId="0">'мониторинг с рез. олимпиад'!$C$3</definedName>
  </definedNames>
  <calcPr calcId="145621"/>
</workbook>
</file>

<file path=xl/calcChain.xml><?xml version="1.0" encoding="utf-8"?>
<calcChain xmlns="http://schemas.openxmlformats.org/spreadsheetml/2006/main">
  <c r="O7" i="8" l="1"/>
  <c r="O14" i="8"/>
  <c r="O8" i="8"/>
  <c r="O5" i="8"/>
  <c r="O9" i="8"/>
  <c r="O10" i="8"/>
  <c r="O11" i="8"/>
  <c r="O4" i="8"/>
  <c r="O13" i="8"/>
  <c r="O12" i="8"/>
  <c r="O15" i="8"/>
  <c r="O6" i="8"/>
  <c r="P5" i="7" l="1"/>
  <c r="P13" i="7"/>
  <c r="P7" i="7"/>
  <c r="P9" i="7"/>
  <c r="P8" i="7"/>
  <c r="P3" i="7"/>
  <c r="P12" i="7"/>
  <c r="P4" i="7"/>
  <c r="P10" i="7"/>
  <c r="P11" i="7"/>
  <c r="P14" i="7"/>
  <c r="P6" i="7"/>
  <c r="T8" i="2"/>
  <c r="T5" i="2"/>
  <c r="T9" i="2"/>
  <c r="T11" i="2"/>
  <c r="T4" i="2"/>
  <c r="T15" i="2"/>
  <c r="T14" i="2"/>
  <c r="T13" i="2"/>
  <c r="T10" i="2"/>
  <c r="T7" i="2"/>
  <c r="T12" i="2"/>
  <c r="T6" i="2"/>
</calcChain>
</file>

<file path=xl/sharedStrings.xml><?xml version="1.0" encoding="utf-8"?>
<sst xmlns="http://schemas.openxmlformats.org/spreadsheetml/2006/main" count="90" uniqueCount="28">
  <si>
    <t>Наименование ОО</t>
  </si>
  <si>
    <t>доля выпускников,  получивших 80 и более баллов ЕГЭ</t>
  </si>
  <si>
    <t>№</t>
  </si>
  <si>
    <t>Шумбутская СОШ</t>
  </si>
  <si>
    <t>Кутлу - Букашская СОШ</t>
  </si>
  <si>
    <t xml:space="preserve">средний балл  по русскому языку </t>
  </si>
  <si>
    <t>средний балл  по математике</t>
  </si>
  <si>
    <t>средний балл  по предметам по выбору</t>
  </si>
  <si>
    <t>Рыбно- Слободская СОШ№2</t>
  </si>
  <si>
    <t>Масловская СОШ</t>
  </si>
  <si>
    <t>Кугарчинская СОШ</t>
  </si>
  <si>
    <t>Биектауская СОШ</t>
  </si>
  <si>
    <t>Большеелгинская СОШ</t>
  </si>
  <si>
    <t>Больше - Машляковская СОШ</t>
  </si>
  <si>
    <t>Ново - Арышская СОШ</t>
  </si>
  <si>
    <t>Рыбно - Слободская гимназия №1</t>
  </si>
  <si>
    <t>Верхне - Тимерлековская СОШ</t>
  </si>
  <si>
    <t>Балыклы - Чукаевская СОШ</t>
  </si>
  <si>
    <t>общий балл</t>
  </si>
  <si>
    <t>доля призеров ЗЭ РОШ и РЭ ВОШ</t>
  </si>
  <si>
    <t xml:space="preserve">доля победителей   и призеров МЭ                                            ВОШ и РОШ </t>
  </si>
  <si>
    <t xml:space="preserve"> место</t>
  </si>
  <si>
    <t xml:space="preserve">МОНИТОРИНГ средних школ "ЗА ВЫСОКОЕ КАЧЕСТВО ОБРАЗОВАНИЯ" по итогам 2019-2020 учебного года </t>
  </si>
  <si>
    <t xml:space="preserve">Мониторинг  средних школ "ЗА ВЫСОКОЕ КАЧЕСТВО ОБРАЗОВАНИЯ" по итогам 2019-2020 учебного года </t>
  </si>
  <si>
    <t>место</t>
  </si>
  <si>
    <t>не подтвердили медаль</t>
  </si>
  <si>
    <t>доля выпускников, получившие медаль</t>
  </si>
  <si>
    <t>доля выпускников, не преодолевшие порог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</si>
</sst>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textRotation="90" wrapText="1"/>
    </xf>
    <xf numFmtId="0" fontId="1" fillId="0" borderId="0" xfId="0" applyFont="1"/>
    <xf numFmtId="0" fontId="2" fillId="0" borderId="0" xfId="0" applyFont="1"/>
    <xf numFmtId="0" fontId="1" fillId="0" borderId="0" xfId="0" applyFont="1" applyBorder="1"/>
    <xf numFmtId="2" fontId="1" fillId="0" borderId="0" xfId="0" applyNumberFormat="1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zoomScaleNormal="100" workbookViewId="0">
      <selection activeCell="V5" sqref="V5"/>
    </sheetView>
  </sheetViews>
  <sheetFormatPr defaultRowHeight="13.8" x14ac:dyDescent="0.25"/>
  <cols>
    <col min="1" max="1" width="5" style="12" customWidth="1"/>
    <col min="2" max="2" width="29" style="12" customWidth="1"/>
    <col min="3" max="3" width="8.88671875" style="15" customWidth="1"/>
    <col min="4" max="4" width="2.88671875" style="12" customWidth="1"/>
    <col min="5" max="5" width="7.33203125" style="12" customWidth="1"/>
    <col min="6" max="6" width="3" style="12" customWidth="1"/>
    <col min="7" max="7" width="6.44140625" style="12" customWidth="1"/>
    <col min="8" max="8" width="3" style="12" customWidth="1"/>
    <col min="9" max="9" width="6.5546875" style="15" customWidth="1"/>
    <col min="10" max="10" width="3.33203125" style="12" customWidth="1"/>
    <col min="11" max="11" width="4.88671875" style="12" customWidth="1"/>
    <col min="12" max="12" width="6" style="12" customWidth="1"/>
    <col min="13" max="13" width="5.33203125" style="12" customWidth="1"/>
    <col min="14" max="14" width="3.33203125" style="12" customWidth="1"/>
    <col min="15" max="15" width="4.21875" style="12" customWidth="1"/>
    <col min="16" max="16" width="9" style="12" customWidth="1"/>
    <col min="17" max="17" width="3.6640625" style="12" customWidth="1"/>
    <col min="18" max="18" width="7.77734375" style="12" customWidth="1"/>
    <col min="19" max="19" width="4.5546875" style="12" customWidth="1"/>
    <col min="20" max="20" width="5.6640625" style="14" customWidth="1"/>
    <col min="21" max="16384" width="8.88671875" style="12"/>
  </cols>
  <sheetData>
    <row r="1" spans="1:20" ht="20.399999999999999" customHeight="1" x14ac:dyDescent="0.25">
      <c r="A1" s="41" t="s">
        <v>22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1.5" customHeight="1" x14ac:dyDescent="0.25"/>
    <row r="3" spans="1:20" ht="120" customHeight="1" x14ac:dyDescent="0.25">
      <c r="A3" s="8" t="s">
        <v>2</v>
      </c>
      <c r="B3" s="9" t="s">
        <v>0</v>
      </c>
      <c r="C3" s="6" t="s">
        <v>5</v>
      </c>
      <c r="D3" s="7" t="s">
        <v>21</v>
      </c>
      <c r="E3" s="7" t="s">
        <v>6</v>
      </c>
      <c r="F3" s="7" t="s">
        <v>21</v>
      </c>
      <c r="G3" s="7" t="s">
        <v>7</v>
      </c>
      <c r="H3" s="7" t="s">
        <v>21</v>
      </c>
      <c r="I3" s="6" t="s">
        <v>1</v>
      </c>
      <c r="J3" s="7" t="s">
        <v>21</v>
      </c>
      <c r="K3" s="33" t="s">
        <v>27</v>
      </c>
      <c r="L3" s="33" t="s">
        <v>24</v>
      </c>
      <c r="M3" s="33" t="s">
        <v>26</v>
      </c>
      <c r="N3" s="33" t="s">
        <v>24</v>
      </c>
      <c r="O3" s="33" t="s">
        <v>25</v>
      </c>
      <c r="P3" s="7" t="s">
        <v>19</v>
      </c>
      <c r="Q3" s="7" t="s">
        <v>21</v>
      </c>
      <c r="R3" s="7" t="s">
        <v>20</v>
      </c>
      <c r="S3" s="7" t="s">
        <v>21</v>
      </c>
      <c r="T3" s="11" t="s">
        <v>18</v>
      </c>
    </row>
    <row r="4" spans="1:20" ht="21" customHeight="1" x14ac:dyDescent="0.25">
      <c r="A4" s="1">
        <v>1</v>
      </c>
      <c r="B4" s="2" t="s">
        <v>17</v>
      </c>
      <c r="C4" s="3">
        <v>75.67</v>
      </c>
      <c r="D4" s="4">
        <v>5</v>
      </c>
      <c r="E4" s="4">
        <v>53</v>
      </c>
      <c r="F4" s="4">
        <v>11</v>
      </c>
      <c r="G4" s="5">
        <v>61</v>
      </c>
      <c r="H4" s="5">
        <v>4</v>
      </c>
      <c r="I4" s="34">
        <v>0.12</v>
      </c>
      <c r="J4" s="32">
        <v>6</v>
      </c>
      <c r="K4" s="32">
        <v>0</v>
      </c>
      <c r="L4" s="32">
        <v>1</v>
      </c>
      <c r="M4" s="32">
        <v>0.33</v>
      </c>
      <c r="N4" s="32">
        <v>5</v>
      </c>
      <c r="O4" s="40">
        <v>1</v>
      </c>
      <c r="P4" s="28">
        <v>0</v>
      </c>
      <c r="Q4" s="28">
        <v>9</v>
      </c>
      <c r="R4" s="37">
        <v>0.53</v>
      </c>
      <c r="S4" s="28">
        <v>10</v>
      </c>
      <c r="T4" s="1">
        <f>D4+F4+H4+J4+L4+N4+Q4+S4</f>
        <v>51</v>
      </c>
    </row>
    <row r="5" spans="1:20" ht="21" customHeight="1" x14ac:dyDescent="0.25">
      <c r="A5" s="1">
        <v>2</v>
      </c>
      <c r="B5" s="2" t="s">
        <v>11</v>
      </c>
      <c r="C5" s="3">
        <v>62.67</v>
      </c>
      <c r="D5" s="4">
        <v>11</v>
      </c>
      <c r="E5" s="4">
        <v>66.67</v>
      </c>
      <c r="F5" s="4">
        <v>4</v>
      </c>
      <c r="G5" s="5">
        <v>56</v>
      </c>
      <c r="H5" s="5">
        <v>8</v>
      </c>
      <c r="I5" s="34">
        <v>0.1</v>
      </c>
      <c r="J5" s="32">
        <v>8</v>
      </c>
      <c r="K5" s="32">
        <v>0</v>
      </c>
      <c r="L5" s="32">
        <v>1</v>
      </c>
      <c r="M5" s="32">
        <v>0.66</v>
      </c>
      <c r="N5" s="32">
        <v>2</v>
      </c>
      <c r="O5" s="40">
        <v>0</v>
      </c>
      <c r="P5" s="23">
        <v>1.89</v>
      </c>
      <c r="Q5" s="23">
        <v>3</v>
      </c>
      <c r="R5" s="37">
        <v>1.1299999999999999</v>
      </c>
      <c r="S5" s="23">
        <v>8</v>
      </c>
      <c r="T5" s="29">
        <f>D5+F5+H5+J5+L5+N5+Q5+S5</f>
        <v>45</v>
      </c>
    </row>
    <row r="6" spans="1:20" ht="21" customHeight="1" x14ac:dyDescent="0.25">
      <c r="A6" s="29">
        <v>3</v>
      </c>
      <c r="B6" s="2" t="s">
        <v>13</v>
      </c>
      <c r="C6" s="3">
        <v>96</v>
      </c>
      <c r="D6" s="4">
        <v>1</v>
      </c>
      <c r="E6" s="4">
        <v>72</v>
      </c>
      <c r="F6" s="4">
        <v>3</v>
      </c>
      <c r="G6" s="5">
        <v>72</v>
      </c>
      <c r="H6" s="5">
        <v>3</v>
      </c>
      <c r="I6" s="35">
        <v>0.33</v>
      </c>
      <c r="J6" s="31">
        <v>3</v>
      </c>
      <c r="K6" s="31">
        <v>0</v>
      </c>
      <c r="L6" s="31">
        <v>1</v>
      </c>
      <c r="M6" s="31">
        <v>1</v>
      </c>
      <c r="N6" s="31">
        <v>1</v>
      </c>
      <c r="O6" s="39">
        <v>0</v>
      </c>
      <c r="P6" s="36">
        <v>0</v>
      </c>
      <c r="Q6" s="36">
        <v>9</v>
      </c>
      <c r="R6" s="37">
        <v>1.63</v>
      </c>
      <c r="S6" s="36">
        <v>2</v>
      </c>
      <c r="T6" s="29">
        <f>D6+F6+H6+J6+L6+N6+Q6+S6</f>
        <v>23</v>
      </c>
    </row>
    <row r="7" spans="1:20" ht="21" customHeight="1" x14ac:dyDescent="0.25">
      <c r="A7" s="29">
        <v>4</v>
      </c>
      <c r="B7" s="2" t="s">
        <v>12</v>
      </c>
      <c r="C7" s="3">
        <v>82.5</v>
      </c>
      <c r="D7" s="4">
        <v>3</v>
      </c>
      <c r="E7" s="4">
        <v>80</v>
      </c>
      <c r="F7" s="4">
        <v>1</v>
      </c>
      <c r="G7" s="5">
        <v>81.33</v>
      </c>
      <c r="H7" s="5">
        <v>1</v>
      </c>
      <c r="I7" s="10">
        <v>0.66</v>
      </c>
      <c r="J7" s="5">
        <v>1</v>
      </c>
      <c r="K7" s="31">
        <v>0</v>
      </c>
      <c r="L7" s="31">
        <v>1</v>
      </c>
      <c r="M7" s="31">
        <v>0</v>
      </c>
      <c r="N7" s="31">
        <v>9</v>
      </c>
      <c r="O7" s="39"/>
      <c r="P7" s="16">
        <v>1.47</v>
      </c>
      <c r="Q7" s="16">
        <v>4</v>
      </c>
      <c r="R7" s="38">
        <v>1.24</v>
      </c>
      <c r="S7" s="16">
        <v>5</v>
      </c>
      <c r="T7" s="29">
        <f>D7+F7+H7+J7+L7+N7+Q7+S7</f>
        <v>25</v>
      </c>
    </row>
    <row r="8" spans="1:20" ht="21" customHeight="1" x14ac:dyDescent="0.25">
      <c r="A8" s="29">
        <v>5</v>
      </c>
      <c r="B8" s="2" t="s">
        <v>16</v>
      </c>
      <c r="C8" s="3">
        <v>85</v>
      </c>
      <c r="D8" s="4">
        <v>2</v>
      </c>
      <c r="E8" s="4">
        <v>78</v>
      </c>
      <c r="F8" s="4">
        <v>2</v>
      </c>
      <c r="G8" s="5">
        <v>55</v>
      </c>
      <c r="H8" s="5">
        <v>9</v>
      </c>
      <c r="I8" s="35">
        <v>0.33</v>
      </c>
      <c r="J8" s="31">
        <v>3</v>
      </c>
      <c r="K8" s="31">
        <v>0</v>
      </c>
      <c r="L8" s="31">
        <v>1</v>
      </c>
      <c r="M8" s="31">
        <v>1</v>
      </c>
      <c r="N8" s="31">
        <v>1</v>
      </c>
      <c r="O8" s="39">
        <v>0</v>
      </c>
      <c r="P8" s="27">
        <v>0</v>
      </c>
      <c r="Q8" s="27">
        <v>9</v>
      </c>
      <c r="R8" s="38">
        <v>0.35</v>
      </c>
      <c r="S8" s="27">
        <v>11</v>
      </c>
      <c r="T8" s="29">
        <f>D8+F8+H8+J8+L8+N8+Q8+S8</f>
        <v>38</v>
      </c>
    </row>
    <row r="9" spans="1:20" ht="21" customHeight="1" x14ac:dyDescent="0.25">
      <c r="A9" s="29">
        <v>6</v>
      </c>
      <c r="B9" s="2" t="s">
        <v>10</v>
      </c>
      <c r="C9" s="3">
        <v>70.63</v>
      </c>
      <c r="D9" s="4">
        <v>7</v>
      </c>
      <c r="E9" s="4">
        <v>62.33</v>
      </c>
      <c r="F9" s="4">
        <v>6</v>
      </c>
      <c r="G9" s="5">
        <v>58.77</v>
      </c>
      <c r="H9" s="5">
        <v>7</v>
      </c>
      <c r="I9" s="35">
        <v>0.12</v>
      </c>
      <c r="J9" s="31">
        <v>6</v>
      </c>
      <c r="K9" s="31">
        <v>0</v>
      </c>
      <c r="L9" s="31">
        <v>1</v>
      </c>
      <c r="M9" s="31">
        <v>0.55000000000000004</v>
      </c>
      <c r="N9" s="31">
        <v>3</v>
      </c>
      <c r="O9" s="39">
        <v>1</v>
      </c>
      <c r="P9" s="19">
        <v>0</v>
      </c>
      <c r="Q9" s="19">
        <v>9</v>
      </c>
      <c r="R9" s="20">
        <v>1.22</v>
      </c>
      <c r="S9" s="19">
        <v>6</v>
      </c>
      <c r="T9" s="29">
        <f>D9+F9+H9+J9+L9+N9+Q9+S9</f>
        <v>45</v>
      </c>
    </row>
    <row r="10" spans="1:20" ht="20.25" customHeight="1" x14ac:dyDescent="0.25">
      <c r="A10" s="29">
        <v>7</v>
      </c>
      <c r="B10" s="2" t="s">
        <v>4</v>
      </c>
      <c r="C10" s="3">
        <v>67.75</v>
      </c>
      <c r="D10" s="4">
        <v>8</v>
      </c>
      <c r="E10" s="4">
        <v>57.07</v>
      </c>
      <c r="F10" s="4">
        <v>8</v>
      </c>
      <c r="G10" s="5">
        <v>59.61</v>
      </c>
      <c r="H10" s="5">
        <v>5</v>
      </c>
      <c r="I10" s="35">
        <v>0.14000000000000001</v>
      </c>
      <c r="J10" s="31">
        <v>5</v>
      </c>
      <c r="K10" s="31">
        <v>0</v>
      </c>
      <c r="L10" s="31">
        <v>1</v>
      </c>
      <c r="M10" s="31">
        <v>0.05</v>
      </c>
      <c r="N10" s="31">
        <v>8</v>
      </c>
      <c r="O10" s="39">
        <v>0</v>
      </c>
      <c r="P10" s="21">
        <v>0.65</v>
      </c>
      <c r="Q10" s="21">
        <v>7</v>
      </c>
      <c r="R10" s="22">
        <v>1.56</v>
      </c>
      <c r="S10" s="21">
        <v>3</v>
      </c>
      <c r="T10" s="29">
        <f>D10+F10+H10+J10+L10+N10+Q10+S10</f>
        <v>45</v>
      </c>
    </row>
    <row r="11" spans="1:20" ht="22.5" customHeight="1" x14ac:dyDescent="0.25">
      <c r="A11" s="29">
        <v>8</v>
      </c>
      <c r="B11" s="2" t="s">
        <v>9</v>
      </c>
      <c r="C11" s="3">
        <v>64</v>
      </c>
      <c r="D11" s="4">
        <v>9</v>
      </c>
      <c r="E11" s="4">
        <v>53.33</v>
      </c>
      <c r="F11" s="4">
        <v>10</v>
      </c>
      <c r="G11" s="5">
        <v>59.2</v>
      </c>
      <c r="H11" s="5">
        <v>6</v>
      </c>
      <c r="I11" s="10">
        <v>0</v>
      </c>
      <c r="J11" s="5">
        <v>9</v>
      </c>
      <c r="K11" s="31">
        <v>7.0000000000000007E-2</v>
      </c>
      <c r="L11" s="31">
        <v>3</v>
      </c>
      <c r="M11" s="31">
        <v>0.4</v>
      </c>
      <c r="N11" s="31">
        <v>4</v>
      </c>
      <c r="O11" s="39">
        <v>1</v>
      </c>
      <c r="P11" s="24">
        <v>2.17</v>
      </c>
      <c r="Q11" s="24">
        <v>2</v>
      </c>
      <c r="R11" s="38">
        <v>1.1299999999999999</v>
      </c>
      <c r="S11" s="24">
        <v>8</v>
      </c>
      <c r="T11" s="29">
        <f>D11+F11+H11+J11+L11+N11+Q11+S11</f>
        <v>51</v>
      </c>
    </row>
    <row r="12" spans="1:20" ht="17.25" customHeight="1" x14ac:dyDescent="0.25">
      <c r="A12" s="29">
        <v>9</v>
      </c>
      <c r="B12" s="2" t="s">
        <v>14</v>
      </c>
      <c r="C12" s="3">
        <v>62</v>
      </c>
      <c r="D12" s="4">
        <v>12</v>
      </c>
      <c r="E12" s="29">
        <v>62</v>
      </c>
      <c r="F12" s="29">
        <v>7</v>
      </c>
      <c r="G12" s="5">
        <v>42</v>
      </c>
      <c r="H12" s="5">
        <v>11</v>
      </c>
      <c r="I12" s="35">
        <v>0</v>
      </c>
      <c r="J12" s="31">
        <v>9</v>
      </c>
      <c r="K12" s="31">
        <v>0</v>
      </c>
      <c r="L12" s="31">
        <v>1</v>
      </c>
      <c r="M12" s="31">
        <v>0</v>
      </c>
      <c r="N12" s="31">
        <v>9</v>
      </c>
      <c r="O12" s="39"/>
      <c r="P12" s="25">
        <v>2.2200000000000002</v>
      </c>
      <c r="Q12" s="25">
        <v>1</v>
      </c>
      <c r="R12" s="38">
        <v>1.51</v>
      </c>
      <c r="S12" s="25">
        <v>4</v>
      </c>
      <c r="T12" s="29">
        <f>D12+F12+H12+J12+L12+N12+Q12+S12</f>
        <v>54</v>
      </c>
    </row>
    <row r="13" spans="1:20" ht="21" customHeight="1" x14ac:dyDescent="0.25">
      <c r="A13" s="29">
        <v>10</v>
      </c>
      <c r="B13" s="2" t="s">
        <v>15</v>
      </c>
      <c r="C13" s="3">
        <v>75.099999999999994</v>
      </c>
      <c r="D13" s="4">
        <v>6</v>
      </c>
      <c r="E13" s="4">
        <v>53.72</v>
      </c>
      <c r="F13" s="4">
        <v>9</v>
      </c>
      <c r="G13" s="5">
        <v>54.08</v>
      </c>
      <c r="H13" s="5">
        <v>10</v>
      </c>
      <c r="I13" s="10">
        <v>0.18</v>
      </c>
      <c r="J13" s="5">
        <v>4</v>
      </c>
      <c r="K13" s="31">
        <v>0.02</v>
      </c>
      <c r="L13" s="31">
        <v>2</v>
      </c>
      <c r="M13" s="31">
        <v>0.14000000000000001</v>
      </c>
      <c r="N13" s="31">
        <v>7</v>
      </c>
      <c r="O13" s="39">
        <v>0</v>
      </c>
      <c r="P13" s="26">
        <v>0.72</v>
      </c>
      <c r="Q13" s="26">
        <v>6</v>
      </c>
      <c r="R13" s="38">
        <v>0.74</v>
      </c>
      <c r="S13" s="26">
        <v>9</v>
      </c>
      <c r="T13" s="29">
        <f>D13+F13+H13+J13+L13+N13+Q13+S13</f>
        <v>53</v>
      </c>
    </row>
    <row r="14" spans="1:20" ht="21" customHeight="1" x14ac:dyDescent="0.25">
      <c r="A14" s="29">
        <v>11</v>
      </c>
      <c r="B14" s="2" t="s">
        <v>8</v>
      </c>
      <c r="C14" s="3">
        <v>76.430000000000007</v>
      </c>
      <c r="D14" s="4">
        <v>4</v>
      </c>
      <c r="E14" s="30">
        <v>65.5</v>
      </c>
      <c r="F14" s="30">
        <v>5</v>
      </c>
      <c r="G14" s="5">
        <v>78.180000000000007</v>
      </c>
      <c r="H14" s="5">
        <v>2</v>
      </c>
      <c r="I14" s="35">
        <v>0.36</v>
      </c>
      <c r="J14" s="31">
        <v>2</v>
      </c>
      <c r="K14" s="31">
        <v>0</v>
      </c>
      <c r="L14" s="31">
        <v>1</v>
      </c>
      <c r="M14" s="31">
        <v>0.22</v>
      </c>
      <c r="N14" s="31">
        <v>6</v>
      </c>
      <c r="O14" s="39">
        <v>1</v>
      </c>
      <c r="P14" s="18">
        <v>0.33</v>
      </c>
      <c r="Q14" s="18">
        <v>8</v>
      </c>
      <c r="R14" s="37">
        <v>1.21</v>
      </c>
      <c r="S14" s="18">
        <v>7</v>
      </c>
      <c r="T14" s="29">
        <f>D14+F14+H14+J14+L14+N14+Q14+S14</f>
        <v>35</v>
      </c>
    </row>
    <row r="15" spans="1:20" ht="20.25" customHeight="1" x14ac:dyDescent="0.25">
      <c r="A15" s="29">
        <v>12</v>
      </c>
      <c r="B15" s="2" t="s">
        <v>3</v>
      </c>
      <c r="C15" s="3">
        <v>63.33</v>
      </c>
      <c r="D15" s="4">
        <v>10</v>
      </c>
      <c r="E15" s="30">
        <v>53</v>
      </c>
      <c r="F15" s="30">
        <v>11</v>
      </c>
      <c r="G15" s="5">
        <v>37.33</v>
      </c>
      <c r="H15" s="5">
        <v>12</v>
      </c>
      <c r="I15" s="10">
        <v>0.11</v>
      </c>
      <c r="J15" s="5">
        <v>7</v>
      </c>
      <c r="K15" s="31">
        <v>0.11</v>
      </c>
      <c r="L15" s="31">
        <v>4</v>
      </c>
      <c r="M15" s="31">
        <v>0.33</v>
      </c>
      <c r="N15" s="31">
        <v>5</v>
      </c>
      <c r="O15" s="39">
        <v>0</v>
      </c>
      <c r="P15" s="17">
        <v>1.35</v>
      </c>
      <c r="Q15" s="17">
        <v>5</v>
      </c>
      <c r="R15" s="37">
        <v>1.89</v>
      </c>
      <c r="S15" s="17">
        <v>1</v>
      </c>
      <c r="T15" s="29">
        <f>D15+F15+H15+J15+L15+N15+Q15+S15</f>
        <v>55</v>
      </c>
    </row>
  </sheetData>
  <sortState ref="A4:V15">
    <sortCondition ref="T3"/>
  </sortState>
  <mergeCells count="1">
    <mergeCell ref="A1:T1"/>
  </mergeCells>
  <pageMargins left="0.56999999999999995" right="0.17" top="0.46" bottom="0.75" header="0.17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opLeftCell="A3" workbookViewId="0">
      <selection activeCell="A3" sqref="A3:A14"/>
    </sheetView>
  </sheetViews>
  <sheetFormatPr defaultRowHeight="13.8" x14ac:dyDescent="0.25"/>
  <cols>
    <col min="1" max="1" width="5" style="12" customWidth="1"/>
    <col min="2" max="2" width="27.21875" style="12" customWidth="1"/>
    <col min="3" max="3" width="8.88671875" style="15" customWidth="1"/>
    <col min="4" max="4" width="4.21875" style="12" customWidth="1"/>
    <col min="5" max="5" width="7.33203125" style="12" customWidth="1"/>
    <col min="6" max="6" width="5" style="12" customWidth="1"/>
    <col min="7" max="7" width="10.21875" style="12" customWidth="1"/>
    <col min="8" max="8" width="3" style="12" customWidth="1"/>
    <col min="9" max="9" width="11.77734375" style="15" customWidth="1"/>
    <col min="10" max="10" width="3.33203125" style="12" customWidth="1"/>
    <col min="11" max="11" width="4.88671875" style="12" customWidth="1"/>
    <col min="12" max="12" width="6" style="12" customWidth="1"/>
    <col min="13" max="13" width="5.33203125" style="12" customWidth="1"/>
    <col min="14" max="14" width="3.33203125" style="12" customWidth="1"/>
    <col min="15" max="15" width="4.21875" style="12" customWidth="1"/>
    <col min="16" max="16" width="5.6640625" style="14" customWidth="1"/>
    <col min="17" max="16384" width="8.88671875" style="12"/>
  </cols>
  <sheetData>
    <row r="1" spans="1:17" ht="33" customHeight="1" x14ac:dyDescent="0.25">
      <c r="A1" s="42" t="s">
        <v>23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7" ht="119.4" customHeight="1" x14ac:dyDescent="0.25">
      <c r="A2" s="8" t="s">
        <v>2</v>
      </c>
      <c r="B2" s="9" t="s">
        <v>0</v>
      </c>
      <c r="C2" s="6" t="s">
        <v>5</v>
      </c>
      <c r="D2" s="7" t="s">
        <v>21</v>
      </c>
      <c r="E2" s="7" t="s">
        <v>6</v>
      </c>
      <c r="F2" s="7" t="s">
        <v>21</v>
      </c>
      <c r="G2" s="7" t="s">
        <v>7</v>
      </c>
      <c r="H2" s="7" t="s">
        <v>21</v>
      </c>
      <c r="I2" s="6" t="s">
        <v>1</v>
      </c>
      <c r="J2" s="7" t="s">
        <v>21</v>
      </c>
      <c r="K2" s="33" t="s">
        <v>27</v>
      </c>
      <c r="L2" s="33" t="s">
        <v>24</v>
      </c>
      <c r="M2" s="33" t="s">
        <v>26</v>
      </c>
      <c r="N2" s="33" t="s">
        <v>24</v>
      </c>
      <c r="O2" s="33" t="s">
        <v>25</v>
      </c>
      <c r="P2" s="11" t="s">
        <v>18</v>
      </c>
      <c r="Q2" s="13"/>
    </row>
    <row r="3" spans="1:17" ht="21" customHeight="1" x14ac:dyDescent="0.25">
      <c r="A3" s="1">
        <v>1</v>
      </c>
      <c r="B3" s="2" t="s">
        <v>17</v>
      </c>
      <c r="C3" s="3">
        <v>75.67</v>
      </c>
      <c r="D3" s="4">
        <v>5</v>
      </c>
      <c r="E3" s="4">
        <v>53</v>
      </c>
      <c r="F3" s="4">
        <v>11</v>
      </c>
      <c r="G3" s="5">
        <v>61</v>
      </c>
      <c r="H3" s="5">
        <v>4</v>
      </c>
      <c r="I3" s="34">
        <v>0.12</v>
      </c>
      <c r="J3" s="32">
        <v>6</v>
      </c>
      <c r="K3" s="32">
        <v>0</v>
      </c>
      <c r="L3" s="32">
        <v>1</v>
      </c>
      <c r="M3" s="32">
        <v>0.33</v>
      </c>
      <c r="N3" s="32">
        <v>5</v>
      </c>
      <c r="O3" s="40">
        <v>1</v>
      </c>
      <c r="P3" s="1">
        <f>N3+L3+J3+H3+F3+D3</f>
        <v>32</v>
      </c>
    </row>
    <row r="4" spans="1:17" ht="21" customHeight="1" x14ac:dyDescent="0.25">
      <c r="A4" s="1">
        <v>2</v>
      </c>
      <c r="B4" s="2" t="s">
        <v>11</v>
      </c>
      <c r="C4" s="3">
        <v>62.67</v>
      </c>
      <c r="D4" s="4">
        <v>11</v>
      </c>
      <c r="E4" s="4">
        <v>66.67</v>
      </c>
      <c r="F4" s="4">
        <v>4</v>
      </c>
      <c r="G4" s="5">
        <v>56</v>
      </c>
      <c r="H4" s="5">
        <v>8</v>
      </c>
      <c r="I4" s="34">
        <v>0.1</v>
      </c>
      <c r="J4" s="32">
        <v>8</v>
      </c>
      <c r="K4" s="32">
        <v>0</v>
      </c>
      <c r="L4" s="32">
        <v>1</v>
      </c>
      <c r="M4" s="32">
        <v>0.66</v>
      </c>
      <c r="N4" s="32">
        <v>2</v>
      </c>
      <c r="O4" s="40">
        <v>0</v>
      </c>
      <c r="P4" s="29">
        <f>N4+L4+J4+H4+F4+D4</f>
        <v>34</v>
      </c>
    </row>
    <row r="5" spans="1:17" ht="21" customHeight="1" x14ac:dyDescent="0.25">
      <c r="A5" s="29">
        <v>3</v>
      </c>
      <c r="B5" s="2" t="s">
        <v>13</v>
      </c>
      <c r="C5" s="3">
        <v>96</v>
      </c>
      <c r="D5" s="4">
        <v>1</v>
      </c>
      <c r="E5" s="4">
        <v>72</v>
      </c>
      <c r="F5" s="4">
        <v>3</v>
      </c>
      <c r="G5" s="5">
        <v>72</v>
      </c>
      <c r="H5" s="5">
        <v>3</v>
      </c>
      <c r="I5" s="10">
        <v>0.33</v>
      </c>
      <c r="J5" s="5">
        <v>3</v>
      </c>
      <c r="K5" s="31">
        <v>0</v>
      </c>
      <c r="L5" s="31">
        <v>1</v>
      </c>
      <c r="M5" s="31">
        <v>1</v>
      </c>
      <c r="N5" s="31">
        <v>1</v>
      </c>
      <c r="O5" s="39">
        <v>0</v>
      </c>
      <c r="P5" s="29">
        <f>N5+L5+J5+H5+F5+D5</f>
        <v>12</v>
      </c>
    </row>
    <row r="6" spans="1:17" ht="21" customHeight="1" x14ac:dyDescent="0.25">
      <c r="A6" s="29">
        <v>4</v>
      </c>
      <c r="B6" s="2" t="s">
        <v>12</v>
      </c>
      <c r="C6" s="3">
        <v>82.5</v>
      </c>
      <c r="D6" s="4">
        <v>3</v>
      </c>
      <c r="E6" s="4">
        <v>80</v>
      </c>
      <c r="F6" s="4">
        <v>1</v>
      </c>
      <c r="G6" s="5">
        <v>81.33</v>
      </c>
      <c r="H6" s="5">
        <v>1</v>
      </c>
      <c r="I6" s="10">
        <v>0.66</v>
      </c>
      <c r="J6" s="5">
        <v>1</v>
      </c>
      <c r="K6" s="31">
        <v>0</v>
      </c>
      <c r="L6" s="31">
        <v>1</v>
      </c>
      <c r="M6" s="31">
        <v>0</v>
      </c>
      <c r="N6" s="31">
        <v>9</v>
      </c>
      <c r="O6" s="39"/>
      <c r="P6" s="29">
        <f>N6+L6+J6+H6+F6+D6</f>
        <v>16</v>
      </c>
    </row>
    <row r="7" spans="1:17" ht="21" customHeight="1" x14ac:dyDescent="0.25">
      <c r="A7" s="29">
        <v>5</v>
      </c>
      <c r="B7" s="2" t="s">
        <v>16</v>
      </c>
      <c r="C7" s="3">
        <v>85</v>
      </c>
      <c r="D7" s="4">
        <v>2</v>
      </c>
      <c r="E7" s="4">
        <v>78</v>
      </c>
      <c r="F7" s="4">
        <v>2</v>
      </c>
      <c r="G7" s="5">
        <v>55</v>
      </c>
      <c r="H7" s="5">
        <v>9</v>
      </c>
      <c r="I7" s="10">
        <v>0.33</v>
      </c>
      <c r="J7" s="5">
        <v>3</v>
      </c>
      <c r="K7" s="31">
        <v>0</v>
      </c>
      <c r="L7" s="31">
        <v>1</v>
      </c>
      <c r="M7" s="31">
        <v>1</v>
      </c>
      <c r="N7" s="31">
        <v>1</v>
      </c>
      <c r="O7" s="39">
        <v>0</v>
      </c>
      <c r="P7" s="29">
        <f>N7+L7+J7+H7+F7+D7</f>
        <v>18</v>
      </c>
    </row>
    <row r="8" spans="1:17" ht="21" customHeight="1" x14ac:dyDescent="0.25">
      <c r="A8" s="29">
        <v>6</v>
      </c>
      <c r="B8" s="2" t="s">
        <v>10</v>
      </c>
      <c r="C8" s="3">
        <v>70.63</v>
      </c>
      <c r="D8" s="4">
        <v>7</v>
      </c>
      <c r="E8" s="4">
        <v>62.33</v>
      </c>
      <c r="F8" s="4">
        <v>6</v>
      </c>
      <c r="G8" s="5">
        <v>58.77</v>
      </c>
      <c r="H8" s="5">
        <v>7</v>
      </c>
      <c r="I8" s="35">
        <v>0.12</v>
      </c>
      <c r="J8" s="31">
        <v>6</v>
      </c>
      <c r="K8" s="31">
        <v>0</v>
      </c>
      <c r="L8" s="31">
        <v>1</v>
      </c>
      <c r="M8" s="31">
        <v>0.55000000000000004</v>
      </c>
      <c r="N8" s="31">
        <v>3</v>
      </c>
      <c r="O8" s="39">
        <v>1</v>
      </c>
      <c r="P8" s="29">
        <f>N8+L8+J8+H8+F8+D8</f>
        <v>30</v>
      </c>
    </row>
    <row r="9" spans="1:17" ht="20.25" customHeight="1" x14ac:dyDescent="0.25">
      <c r="A9" s="29">
        <v>7</v>
      </c>
      <c r="B9" s="2" t="s">
        <v>4</v>
      </c>
      <c r="C9" s="3">
        <v>67.75</v>
      </c>
      <c r="D9" s="4">
        <v>8</v>
      </c>
      <c r="E9" s="4">
        <v>57.07</v>
      </c>
      <c r="F9" s="4">
        <v>8</v>
      </c>
      <c r="G9" s="5">
        <v>59.61</v>
      </c>
      <c r="H9" s="5">
        <v>5</v>
      </c>
      <c r="I9" s="35">
        <v>0.14000000000000001</v>
      </c>
      <c r="J9" s="31">
        <v>5</v>
      </c>
      <c r="K9" s="31">
        <v>0</v>
      </c>
      <c r="L9" s="31">
        <v>1</v>
      </c>
      <c r="M9" s="31">
        <v>0.05</v>
      </c>
      <c r="N9" s="31">
        <v>8</v>
      </c>
      <c r="O9" s="39">
        <v>0</v>
      </c>
      <c r="P9" s="29">
        <f>N9+L9+J9+H9+F9+D9</f>
        <v>35</v>
      </c>
    </row>
    <row r="10" spans="1:17" ht="22.5" customHeight="1" x14ac:dyDescent="0.25">
      <c r="A10" s="29">
        <v>8</v>
      </c>
      <c r="B10" s="2" t="s">
        <v>9</v>
      </c>
      <c r="C10" s="3">
        <v>64</v>
      </c>
      <c r="D10" s="4">
        <v>9</v>
      </c>
      <c r="E10" s="4">
        <v>53.33</v>
      </c>
      <c r="F10" s="4">
        <v>10</v>
      </c>
      <c r="G10" s="5">
        <v>59.2</v>
      </c>
      <c r="H10" s="5">
        <v>6</v>
      </c>
      <c r="I10" s="10">
        <v>0</v>
      </c>
      <c r="J10" s="5">
        <v>9</v>
      </c>
      <c r="K10" s="31">
        <v>7.0000000000000007E-2</v>
      </c>
      <c r="L10" s="31">
        <v>3</v>
      </c>
      <c r="M10" s="31">
        <v>0.4</v>
      </c>
      <c r="N10" s="31">
        <v>4</v>
      </c>
      <c r="O10" s="39">
        <v>1</v>
      </c>
      <c r="P10" s="29">
        <f>N10+L10+J10+H10+F10+D10</f>
        <v>41</v>
      </c>
    </row>
    <row r="11" spans="1:17" ht="17.25" customHeight="1" x14ac:dyDescent="0.25">
      <c r="A11" s="29">
        <v>9</v>
      </c>
      <c r="B11" s="2" t="s">
        <v>14</v>
      </c>
      <c r="C11" s="3">
        <v>62</v>
      </c>
      <c r="D11" s="4">
        <v>12</v>
      </c>
      <c r="E11" s="29">
        <v>62</v>
      </c>
      <c r="F11" s="29">
        <v>7</v>
      </c>
      <c r="G11" s="5">
        <v>42</v>
      </c>
      <c r="H11" s="5">
        <v>11</v>
      </c>
      <c r="I11" s="35">
        <v>0</v>
      </c>
      <c r="J11" s="31">
        <v>9</v>
      </c>
      <c r="K11" s="31">
        <v>0</v>
      </c>
      <c r="L11" s="31">
        <v>1</v>
      </c>
      <c r="M11" s="31">
        <v>0</v>
      </c>
      <c r="N11" s="31">
        <v>9</v>
      </c>
      <c r="O11" s="39"/>
      <c r="P11" s="29">
        <f>N11+L11+J11+H11+F11+D11</f>
        <v>49</v>
      </c>
    </row>
    <row r="12" spans="1:17" ht="21" customHeight="1" x14ac:dyDescent="0.25">
      <c r="A12" s="29">
        <v>10</v>
      </c>
      <c r="B12" s="2" t="s">
        <v>15</v>
      </c>
      <c r="C12" s="3">
        <v>75.099999999999994</v>
      </c>
      <c r="D12" s="4">
        <v>6</v>
      </c>
      <c r="E12" s="4">
        <v>53.72</v>
      </c>
      <c r="F12" s="4">
        <v>9</v>
      </c>
      <c r="G12" s="5">
        <v>54.08</v>
      </c>
      <c r="H12" s="5">
        <v>10</v>
      </c>
      <c r="I12" s="10">
        <v>0.18</v>
      </c>
      <c r="J12" s="5">
        <v>4</v>
      </c>
      <c r="K12" s="31">
        <v>0.02</v>
      </c>
      <c r="L12" s="31">
        <v>2</v>
      </c>
      <c r="M12" s="31">
        <v>0.14000000000000001</v>
      </c>
      <c r="N12" s="31">
        <v>7</v>
      </c>
      <c r="O12" s="39">
        <v>0</v>
      </c>
      <c r="P12" s="29">
        <f>N12+L12+J12+H12+F12+D12</f>
        <v>38</v>
      </c>
    </row>
    <row r="13" spans="1:17" ht="21" customHeight="1" x14ac:dyDescent="0.25">
      <c r="A13" s="29">
        <v>11</v>
      </c>
      <c r="B13" s="2" t="s">
        <v>8</v>
      </c>
      <c r="C13" s="3">
        <v>76.430000000000007</v>
      </c>
      <c r="D13" s="4">
        <v>4</v>
      </c>
      <c r="E13" s="30">
        <v>65.5</v>
      </c>
      <c r="F13" s="30">
        <v>5</v>
      </c>
      <c r="G13" s="5">
        <v>78.180000000000007</v>
      </c>
      <c r="H13" s="5">
        <v>2</v>
      </c>
      <c r="I13" s="10">
        <v>0.36</v>
      </c>
      <c r="J13" s="5">
        <v>2</v>
      </c>
      <c r="K13" s="31">
        <v>0</v>
      </c>
      <c r="L13" s="31">
        <v>1</v>
      </c>
      <c r="M13" s="31">
        <v>0.22</v>
      </c>
      <c r="N13" s="31">
        <v>6</v>
      </c>
      <c r="O13" s="39">
        <v>1</v>
      </c>
      <c r="P13" s="29">
        <f>N13+L13+J13+H13+F13+D13</f>
        <v>20</v>
      </c>
    </row>
    <row r="14" spans="1:17" ht="20.25" customHeight="1" x14ac:dyDescent="0.25">
      <c r="A14" s="29">
        <v>12</v>
      </c>
      <c r="B14" s="2" t="s">
        <v>3</v>
      </c>
      <c r="C14" s="3">
        <v>63.33</v>
      </c>
      <c r="D14" s="4">
        <v>10</v>
      </c>
      <c r="E14" s="4">
        <v>53</v>
      </c>
      <c r="F14" s="4">
        <v>11</v>
      </c>
      <c r="G14" s="5">
        <v>37.33</v>
      </c>
      <c r="H14" s="5">
        <v>12</v>
      </c>
      <c r="I14" s="10">
        <v>0.11</v>
      </c>
      <c r="J14" s="5">
        <v>7</v>
      </c>
      <c r="K14" s="31">
        <v>0.11</v>
      </c>
      <c r="L14" s="31">
        <v>4</v>
      </c>
      <c r="M14" s="31">
        <v>0.33</v>
      </c>
      <c r="N14" s="31">
        <v>5</v>
      </c>
      <c r="O14" s="39">
        <v>0</v>
      </c>
      <c r="P14" s="29">
        <f>N14+L14+J14+H14+F14+D14</f>
        <v>49</v>
      </c>
    </row>
  </sheetData>
  <autoFilter ref="A2:R2">
    <sortState ref="A3:R14">
      <sortCondition ref="B2"/>
    </sortState>
  </autoFilter>
  <mergeCells count="1">
    <mergeCell ref="A1:P1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workbookViewId="0">
      <selection activeCell="R15" sqref="R15"/>
    </sheetView>
  </sheetViews>
  <sheetFormatPr defaultRowHeight="13.8" x14ac:dyDescent="0.25"/>
  <cols>
    <col min="1" max="1" width="5" style="12" customWidth="1"/>
    <col min="2" max="2" width="29" style="12" customWidth="1"/>
    <col min="3" max="3" width="8.88671875" style="15" customWidth="1"/>
    <col min="4" max="4" width="2.88671875" style="12" customWidth="1"/>
    <col min="5" max="5" width="7.33203125" style="12" customWidth="1"/>
    <col min="6" max="6" width="3" style="12" customWidth="1"/>
    <col min="7" max="7" width="6.44140625" style="12" customWidth="1"/>
    <col min="8" max="8" width="3" style="12" customWidth="1"/>
    <col min="9" max="9" width="6.5546875" style="15" customWidth="1"/>
    <col min="10" max="10" width="3.33203125" style="12" customWidth="1"/>
    <col min="11" max="11" width="6.88671875" style="12" customWidth="1"/>
    <col min="12" max="12" width="3.6640625" style="12" customWidth="1"/>
    <col min="13" max="13" width="7.77734375" style="12" customWidth="1"/>
    <col min="14" max="14" width="4.5546875" style="12" customWidth="1"/>
    <col min="15" max="15" width="6.109375" style="14" customWidth="1"/>
    <col min="16" max="16384" width="8.88671875" style="12"/>
  </cols>
  <sheetData>
    <row r="1" spans="1:15" ht="20.399999999999999" customHeight="1" x14ac:dyDescent="0.25">
      <c r="A1" s="41" t="s">
        <v>22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5" ht="1.5" customHeight="1" x14ac:dyDescent="0.25"/>
    <row r="3" spans="1:15" ht="120" customHeight="1" x14ac:dyDescent="0.25">
      <c r="A3" s="8" t="s">
        <v>2</v>
      </c>
      <c r="B3" s="9" t="s">
        <v>0</v>
      </c>
      <c r="C3" s="6" t="s">
        <v>5</v>
      </c>
      <c r="D3" s="33" t="s">
        <v>21</v>
      </c>
      <c r="E3" s="33" t="s">
        <v>6</v>
      </c>
      <c r="F3" s="33" t="s">
        <v>21</v>
      </c>
      <c r="G3" s="33" t="s">
        <v>7</v>
      </c>
      <c r="H3" s="33" t="s">
        <v>21</v>
      </c>
      <c r="I3" s="6" t="s">
        <v>1</v>
      </c>
      <c r="J3" s="33" t="s">
        <v>21</v>
      </c>
      <c r="K3" s="33" t="s">
        <v>19</v>
      </c>
      <c r="L3" s="33" t="s">
        <v>21</v>
      </c>
      <c r="M3" s="33" t="s">
        <v>20</v>
      </c>
      <c r="N3" s="33" t="s">
        <v>21</v>
      </c>
      <c r="O3" s="11" t="s">
        <v>18</v>
      </c>
    </row>
    <row r="4" spans="1:15" ht="21" customHeight="1" x14ac:dyDescent="0.25">
      <c r="A4" s="29">
        <v>1</v>
      </c>
      <c r="B4" s="2" t="s">
        <v>17</v>
      </c>
      <c r="C4" s="3">
        <v>75.67</v>
      </c>
      <c r="D4" s="30">
        <v>5</v>
      </c>
      <c r="E4" s="30">
        <v>53</v>
      </c>
      <c r="F4" s="30">
        <v>11</v>
      </c>
      <c r="G4" s="31">
        <v>61</v>
      </c>
      <c r="H4" s="31">
        <v>4</v>
      </c>
      <c r="I4" s="34">
        <v>0.12</v>
      </c>
      <c r="J4" s="32">
        <v>6</v>
      </c>
      <c r="K4" s="36">
        <v>0</v>
      </c>
      <c r="L4" s="36">
        <v>9</v>
      </c>
      <c r="M4" s="37">
        <v>0.53</v>
      </c>
      <c r="N4" s="36">
        <v>10</v>
      </c>
      <c r="O4" s="29">
        <f>N4+L4+J4+H4+F4+D4</f>
        <v>45</v>
      </c>
    </row>
    <row r="5" spans="1:15" ht="21" customHeight="1" x14ac:dyDescent="0.25">
      <c r="A5" s="29">
        <v>2</v>
      </c>
      <c r="B5" s="2" t="s">
        <v>11</v>
      </c>
      <c r="C5" s="3">
        <v>62.67</v>
      </c>
      <c r="D5" s="30">
        <v>11</v>
      </c>
      <c r="E5" s="30">
        <v>66.67</v>
      </c>
      <c r="F5" s="30">
        <v>4</v>
      </c>
      <c r="G5" s="31">
        <v>56</v>
      </c>
      <c r="H5" s="31">
        <v>8</v>
      </c>
      <c r="I5" s="34">
        <v>0.1</v>
      </c>
      <c r="J5" s="32">
        <v>8</v>
      </c>
      <c r="K5" s="36">
        <v>1.89</v>
      </c>
      <c r="L5" s="36">
        <v>3</v>
      </c>
      <c r="M5" s="37">
        <v>1.1299999999999999</v>
      </c>
      <c r="N5" s="36">
        <v>8</v>
      </c>
      <c r="O5" s="29">
        <f>N5+L5+J5+H5+F5+D5</f>
        <v>42</v>
      </c>
    </row>
    <row r="6" spans="1:15" ht="21" customHeight="1" x14ac:dyDescent="0.25">
      <c r="A6" s="29">
        <v>3</v>
      </c>
      <c r="B6" s="2" t="s">
        <v>13</v>
      </c>
      <c r="C6" s="3">
        <v>96</v>
      </c>
      <c r="D6" s="30">
        <v>1</v>
      </c>
      <c r="E6" s="30">
        <v>72</v>
      </c>
      <c r="F6" s="30">
        <v>3</v>
      </c>
      <c r="G6" s="31">
        <v>72</v>
      </c>
      <c r="H6" s="31">
        <v>3</v>
      </c>
      <c r="I6" s="35">
        <v>0.33</v>
      </c>
      <c r="J6" s="31">
        <v>3</v>
      </c>
      <c r="K6" s="36">
        <v>0</v>
      </c>
      <c r="L6" s="36">
        <v>9</v>
      </c>
      <c r="M6" s="37">
        <v>1.63</v>
      </c>
      <c r="N6" s="36">
        <v>2</v>
      </c>
      <c r="O6" s="29">
        <f>N6+L6+J6+H6+F6+D6</f>
        <v>21</v>
      </c>
    </row>
    <row r="7" spans="1:15" ht="21" customHeight="1" x14ac:dyDescent="0.25">
      <c r="A7" s="29">
        <v>4</v>
      </c>
      <c r="B7" s="2" t="s">
        <v>12</v>
      </c>
      <c r="C7" s="3">
        <v>82.5</v>
      </c>
      <c r="D7" s="30">
        <v>3</v>
      </c>
      <c r="E7" s="30">
        <v>80</v>
      </c>
      <c r="F7" s="30">
        <v>1</v>
      </c>
      <c r="G7" s="31">
        <v>81.33</v>
      </c>
      <c r="H7" s="31">
        <v>1</v>
      </c>
      <c r="I7" s="35">
        <v>0.66</v>
      </c>
      <c r="J7" s="31">
        <v>1</v>
      </c>
      <c r="K7" s="36">
        <v>1.47</v>
      </c>
      <c r="L7" s="36">
        <v>4</v>
      </c>
      <c r="M7" s="38">
        <v>1.24</v>
      </c>
      <c r="N7" s="36">
        <v>5</v>
      </c>
      <c r="O7" s="29">
        <f>N7+L7+J7+H7+F7+D7</f>
        <v>15</v>
      </c>
    </row>
    <row r="8" spans="1:15" ht="21" customHeight="1" x14ac:dyDescent="0.25">
      <c r="A8" s="29">
        <v>5</v>
      </c>
      <c r="B8" s="2" t="s">
        <v>16</v>
      </c>
      <c r="C8" s="3">
        <v>85</v>
      </c>
      <c r="D8" s="30">
        <v>2</v>
      </c>
      <c r="E8" s="30">
        <v>78</v>
      </c>
      <c r="F8" s="30">
        <v>2</v>
      </c>
      <c r="G8" s="31">
        <v>55</v>
      </c>
      <c r="H8" s="31">
        <v>9</v>
      </c>
      <c r="I8" s="35">
        <v>0.33</v>
      </c>
      <c r="J8" s="31">
        <v>3</v>
      </c>
      <c r="K8" s="36">
        <v>0</v>
      </c>
      <c r="L8" s="36">
        <v>9</v>
      </c>
      <c r="M8" s="38">
        <v>0.35</v>
      </c>
      <c r="N8" s="36">
        <v>11</v>
      </c>
      <c r="O8" s="29">
        <f>N8+L8+J8+H8+F8+D8</f>
        <v>36</v>
      </c>
    </row>
    <row r="9" spans="1:15" ht="21" customHeight="1" x14ac:dyDescent="0.25">
      <c r="A9" s="29">
        <v>6</v>
      </c>
      <c r="B9" s="2" t="s">
        <v>10</v>
      </c>
      <c r="C9" s="3">
        <v>70.63</v>
      </c>
      <c r="D9" s="30">
        <v>7</v>
      </c>
      <c r="E9" s="30">
        <v>62.33</v>
      </c>
      <c r="F9" s="30">
        <v>6</v>
      </c>
      <c r="G9" s="31">
        <v>58.77</v>
      </c>
      <c r="H9" s="31">
        <v>7</v>
      </c>
      <c r="I9" s="35">
        <v>0.12</v>
      </c>
      <c r="J9" s="31">
        <v>6</v>
      </c>
      <c r="K9" s="36">
        <v>0</v>
      </c>
      <c r="L9" s="36">
        <v>9</v>
      </c>
      <c r="M9" s="37">
        <v>1.22</v>
      </c>
      <c r="N9" s="36">
        <v>6</v>
      </c>
      <c r="O9" s="29">
        <f>N9+L9+J9+H9+F9+D9</f>
        <v>41</v>
      </c>
    </row>
    <row r="10" spans="1:15" ht="20.25" customHeight="1" x14ac:dyDescent="0.25">
      <c r="A10" s="29">
        <v>7</v>
      </c>
      <c r="B10" s="2" t="s">
        <v>4</v>
      </c>
      <c r="C10" s="3">
        <v>67.75</v>
      </c>
      <c r="D10" s="30">
        <v>8</v>
      </c>
      <c r="E10" s="30">
        <v>57.07</v>
      </c>
      <c r="F10" s="30">
        <v>8</v>
      </c>
      <c r="G10" s="31">
        <v>59.61</v>
      </c>
      <c r="H10" s="31">
        <v>5</v>
      </c>
      <c r="I10" s="35">
        <v>0.14000000000000001</v>
      </c>
      <c r="J10" s="31">
        <v>5</v>
      </c>
      <c r="K10" s="36">
        <v>0.65</v>
      </c>
      <c r="L10" s="36">
        <v>7</v>
      </c>
      <c r="M10" s="37">
        <v>1.56</v>
      </c>
      <c r="N10" s="36">
        <v>3</v>
      </c>
      <c r="O10" s="29">
        <f>N10+L10+J10+H10+F10+D10</f>
        <v>36</v>
      </c>
    </row>
    <row r="11" spans="1:15" ht="22.5" customHeight="1" x14ac:dyDescent="0.25">
      <c r="A11" s="29">
        <v>8</v>
      </c>
      <c r="B11" s="2" t="s">
        <v>9</v>
      </c>
      <c r="C11" s="3">
        <v>64</v>
      </c>
      <c r="D11" s="30">
        <v>9</v>
      </c>
      <c r="E11" s="30">
        <v>53.33</v>
      </c>
      <c r="F11" s="30">
        <v>10</v>
      </c>
      <c r="G11" s="31">
        <v>59.2</v>
      </c>
      <c r="H11" s="31">
        <v>6</v>
      </c>
      <c r="I11" s="35">
        <v>0</v>
      </c>
      <c r="J11" s="31">
        <v>9</v>
      </c>
      <c r="K11" s="36">
        <v>2.17</v>
      </c>
      <c r="L11" s="36">
        <v>2</v>
      </c>
      <c r="M11" s="38">
        <v>1.1299999999999999</v>
      </c>
      <c r="N11" s="36">
        <v>8</v>
      </c>
      <c r="O11" s="29">
        <f>N11+L11+J11+H11+F11+D11</f>
        <v>44</v>
      </c>
    </row>
    <row r="12" spans="1:15" ht="17.25" customHeight="1" x14ac:dyDescent="0.25">
      <c r="A12" s="29">
        <v>9</v>
      </c>
      <c r="B12" s="2" t="s">
        <v>14</v>
      </c>
      <c r="C12" s="3">
        <v>62</v>
      </c>
      <c r="D12" s="30">
        <v>12</v>
      </c>
      <c r="E12" s="29">
        <v>62</v>
      </c>
      <c r="F12" s="29">
        <v>7</v>
      </c>
      <c r="G12" s="31">
        <v>42</v>
      </c>
      <c r="H12" s="31">
        <v>11</v>
      </c>
      <c r="I12" s="35">
        <v>0</v>
      </c>
      <c r="J12" s="31">
        <v>9</v>
      </c>
      <c r="K12" s="36">
        <v>2.2200000000000002</v>
      </c>
      <c r="L12" s="36">
        <v>1</v>
      </c>
      <c r="M12" s="38">
        <v>1.51</v>
      </c>
      <c r="N12" s="36">
        <v>4</v>
      </c>
      <c r="O12" s="29">
        <f>N12+L12+J12+H12+F12+D12</f>
        <v>44</v>
      </c>
    </row>
    <row r="13" spans="1:15" ht="21" customHeight="1" x14ac:dyDescent="0.25">
      <c r="A13" s="29">
        <v>10</v>
      </c>
      <c r="B13" s="2" t="s">
        <v>15</v>
      </c>
      <c r="C13" s="3">
        <v>75.099999999999994</v>
      </c>
      <c r="D13" s="30">
        <v>6</v>
      </c>
      <c r="E13" s="30">
        <v>53.72</v>
      </c>
      <c r="F13" s="30">
        <v>9</v>
      </c>
      <c r="G13" s="31">
        <v>54.08</v>
      </c>
      <c r="H13" s="31">
        <v>10</v>
      </c>
      <c r="I13" s="35">
        <v>0.18</v>
      </c>
      <c r="J13" s="31">
        <v>4</v>
      </c>
      <c r="K13" s="36">
        <v>0.72</v>
      </c>
      <c r="L13" s="36">
        <v>6</v>
      </c>
      <c r="M13" s="38">
        <v>0.74</v>
      </c>
      <c r="N13" s="36">
        <v>9</v>
      </c>
      <c r="O13" s="29">
        <f>N13+L13+J13+H13+F13+D13</f>
        <v>44</v>
      </c>
    </row>
    <row r="14" spans="1:15" ht="21" customHeight="1" x14ac:dyDescent="0.25">
      <c r="A14" s="29">
        <v>11</v>
      </c>
      <c r="B14" s="2" t="s">
        <v>8</v>
      </c>
      <c r="C14" s="3">
        <v>76.430000000000007</v>
      </c>
      <c r="D14" s="30">
        <v>4</v>
      </c>
      <c r="E14" s="30">
        <v>65.5</v>
      </c>
      <c r="F14" s="30">
        <v>5</v>
      </c>
      <c r="G14" s="31">
        <v>78.180000000000007</v>
      </c>
      <c r="H14" s="31">
        <v>2</v>
      </c>
      <c r="I14" s="35">
        <v>0.36</v>
      </c>
      <c r="J14" s="31">
        <v>2</v>
      </c>
      <c r="K14" s="36">
        <v>0.33</v>
      </c>
      <c r="L14" s="36">
        <v>8</v>
      </c>
      <c r="M14" s="37">
        <v>1.21</v>
      </c>
      <c r="N14" s="36">
        <v>7</v>
      </c>
      <c r="O14" s="29">
        <f>N14+L14+J14+H14+F14+D14</f>
        <v>28</v>
      </c>
    </row>
    <row r="15" spans="1:15" ht="20.25" customHeight="1" x14ac:dyDescent="0.25">
      <c r="A15" s="29">
        <v>12</v>
      </c>
      <c r="B15" s="2" t="s">
        <v>3</v>
      </c>
      <c r="C15" s="3">
        <v>63.33</v>
      </c>
      <c r="D15" s="30">
        <v>10</v>
      </c>
      <c r="E15" s="30">
        <v>53</v>
      </c>
      <c r="F15" s="30">
        <v>11</v>
      </c>
      <c r="G15" s="31">
        <v>37.33</v>
      </c>
      <c r="H15" s="31">
        <v>12</v>
      </c>
      <c r="I15" s="35">
        <v>0.11</v>
      </c>
      <c r="J15" s="31">
        <v>7</v>
      </c>
      <c r="K15" s="36">
        <v>1.35</v>
      </c>
      <c r="L15" s="36">
        <v>5</v>
      </c>
      <c r="M15" s="37">
        <v>1.89</v>
      </c>
      <c r="N15" s="36">
        <v>1</v>
      </c>
      <c r="O15" s="29">
        <f>N15+L15+J15+H15+F15+D15</f>
        <v>46</v>
      </c>
    </row>
  </sheetData>
  <autoFilter ref="A3:P3">
    <sortState ref="A4:P15">
      <sortCondition ref="B3"/>
    </sortState>
  </autoFilter>
  <mergeCells count="1">
    <mergeCell ref="A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мониторинг с рез. олимпиад</vt:lpstr>
      <vt:lpstr>мониторинг ЕГЭ</vt:lpstr>
      <vt:lpstr>монит с рез ол без мед и порог</vt:lpstr>
      <vt:lpstr>'мониторинг с рез. олимпиад'!OLE_LINK335</vt:lpstr>
      <vt:lpstr>'мониторинг с рез. олимпиад'!OLE_LINK340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Лейсан</dc:creator>
  <cp:lastModifiedBy>Лейсан</cp:lastModifiedBy>
  <cp:lastPrinted>2020-08-17T04:25:18Z</cp:lastPrinted>
  <dcterms:created xsi:type="dcterms:W3CDTF">2017-08-01T05:24:18Z</dcterms:created>
  <dcterms:modified xsi:type="dcterms:W3CDTF">2020-08-17T06:48:03Z</dcterms:modified>
</cp:coreProperties>
</file>